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25"/>
  </bookViews>
  <sheets>
    <sheet name="Sheet3" sheetId="3" r:id="rId1"/>
  </sheets>
  <calcPr calcId="191029"/>
</workbook>
</file>

<file path=xl/calcChain.xml><?xml version="1.0" encoding="utf-8"?>
<calcChain xmlns="http://schemas.openxmlformats.org/spreadsheetml/2006/main">
  <c r="H45" i="3" l="1"/>
  <c r="I27" i="3"/>
  <c r="H27" i="3"/>
  <c r="I9" i="3"/>
  <c r="H9" i="3"/>
  <c r="I7" i="3"/>
  <c r="H7" i="3"/>
</calcChain>
</file>

<file path=xl/sharedStrings.xml><?xml version="1.0" encoding="utf-8"?>
<sst xmlns="http://schemas.openxmlformats.org/spreadsheetml/2006/main" count="67" uniqueCount="46">
  <si>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</si>
  <si>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</si>
  <si>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</si>
  <si>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</si>
  <si>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</si>
  <si>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</si>
  <si>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</si>
  <si>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</si>
  <si>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</si>
  <si>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</si>
  <si>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</si>
  <si>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</si>
  <si>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muški</t>
  </si>
  <si>
    <t>ženski</t>
  </si>
  <si>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</si>
  <si>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</si>
  <si>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</si>
  <si>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</si>
  <si>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</si>
  <si>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</si>
  <si>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</si>
  <si>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</si>
  <si>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</si>
  <si>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</si>
  <si>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</si>
  <si>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</si>
  <si>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</si>
  <si>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</si>
  <si>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</si>
  <si>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</si>
  <si>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</si>
  <si>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</si>
  <si>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</si>
  <si>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</si>
  <si>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</si>
  <si>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</si>
  <si>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</si>
  <si>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</si>
  <si>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</si>
  <si>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Živorođeni / </t>
    </r>
    <r>
      <rPr>
        <b/>
        <i/>
        <sz val="8"/>
        <color theme="1"/>
        <rFont val="Arial"/>
        <family val="2"/>
      </rPr>
      <t>Live births</t>
    </r>
  </si>
  <si>
    <r>
      <t xml:space="preserve">Umrli </t>
    </r>
    <r>
      <rPr>
        <b/>
        <i/>
        <sz val="8"/>
        <color theme="1"/>
        <rFont val="Arial"/>
        <family val="2"/>
      </rPr>
      <t>/ Deaths</t>
    </r>
  </si>
  <si>
    <r>
      <t>Brakovi /</t>
    </r>
    <r>
      <rPr>
        <b/>
        <i/>
        <sz val="8"/>
        <color theme="1"/>
        <rFont val="Arial"/>
        <family val="2"/>
      </rPr>
      <t xml:space="preserve"> Marriages</t>
    </r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</si>
  <si>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</si>
  <si>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</si>
  <si>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-</t>
  </si>
  <si>
    <t xml:space="preserve">PRIRODNO KRETANJE STANOVNIŠTVA PO OPŠTINAMA
NATURAL POPULATION CHANGE S BY MUNICIPALITY
I-III 2023.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</si>
</sst>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8"/>
      <color theme="1"/>
      <name val="Arial Nova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sz val="8"/>
      <color rgb="FF000000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8"/>
      <color indexed="8"/>
      <name val="Arial Narrow"/>
      <family val="2"/>
    </font>
    <font>
      <b/>
      <sz val="8"/>
      <color indexed="8"/>
      <name val="Arial Nova"/>
      <family val="2"/>
    </font>
    <font>
      <b/>
      <sz val="8"/>
      <color rgb="FF000000"/>
      <name val="Arial Nov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4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2" xfId="1" applyFont="1" applyFill="1" applyBorder="1" applyAlignment="1">
      <alignment horizontal="right" wrapText="1"/>
    </xf>
    <xf numFmtId="3" fontId="6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2" fillId="0" borderId="3" xfId="0" applyFont="1" applyBorder="1"/>
    <xf numFmtId="0" fontId="8" fillId="0" borderId="1" xfId="2" applyFont="1" applyFill="1" applyBorder="1" applyAlignment="1">
      <alignment horizontal="left" wrapText="1"/>
    </xf>
    <xf numFmtId="0" fontId="13" fillId="0" borderId="0" xfId="0" applyFont="1"/>
    <xf numFmtId="0" fontId="8" fillId="0" borderId="1" xfId="2" applyFont="1" applyFill="1" applyBorder="1" applyAlignment="1">
      <alignment horizontal="right" vertical="center" wrapText="1"/>
    </xf>
    <xf numFmtId="2" fontId="8" fillId="0" borderId="1" xfId="2" applyNumberFormat="1" applyFont="1" applyFill="1" applyBorder="1" applyAlignment="1">
      <alignment horizontal="right" vertical="center" wrapText="1"/>
    </xf>
    <xf numFmtId="0" fontId="15" fillId="0" borderId="1" xfId="2" applyFont="1" applyFill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2" fontId="16" fillId="0" borderId="1" xfId="0" applyNumberFormat="1" applyFont="1" applyFill="1" applyBorder="1"/>
    <xf numFmtId="0" fontId="16" fillId="0" borderId="1" xfId="0" applyFont="1" applyFill="1" applyBorder="1"/>
    <xf numFmtId="0" fontId="14" fillId="0" borderId="1" xfId="0" applyFont="1" applyFill="1" applyBorder="1" applyAlignment="1">
      <alignment horizontal="right" vertical="center" wrapText="1"/>
    </xf>
    <xf numFmtId="0" fontId="8" fillId="0" borderId="0" xfId="2" applyFont="1" applyFill="1" applyBorder="1" applyAlignment="1">
      <alignment horizontal="right"/>
    </xf>
    <xf numFmtId="0" fontId="16" fillId="0" borderId="0" xfId="0" applyFont="1" applyFill="1" applyBorder="1"/>
    <xf numFmtId="0" fontId="15" fillId="0" borderId="0" xfId="2" applyFont="1" applyFill="1" applyBorder="1" applyAlignment="1">
      <alignment horizontal="right" wrapText="1"/>
    </xf>
    <xf numFmtId="0" fontId="0" fillId="0" borderId="0" xfId="0" applyBorder="1"/>
    <xf numFmtId="0" fontId="0" fillId="0" borderId="0" xfId="0" applyFill="1"/>
    <xf numFmtId="3" fontId="17" fillId="0" borderId="1" xfId="2" applyNumberFormat="1" applyFont="1" applyFill="1" applyBorder="1" applyAlignment="1">
      <alignment horizontal="right" wrapText="1"/>
    </xf>
    <xf numFmtId="2" fontId="18" fillId="0" borderId="1" xfId="2" applyNumberFormat="1" applyFont="1" applyFill="1" applyBorder="1" applyAlignment="1">
      <alignment horizontal="right"/>
    </xf>
    <xf numFmtId="0" fontId="18" fillId="0" borderId="1" xfId="2" applyFont="1" applyFill="1" applyBorder="1" applyAlignment="1">
      <alignment horizontal="right"/>
    </xf>
    <xf numFmtId="3" fontId="19" fillId="0" borderId="6" xfId="0" applyNumberFormat="1" applyFont="1" applyBorder="1" applyAlignment="1">
      <alignment horizontal="right" wrapText="1"/>
    </xf>
    <xf numFmtId="0" fontId="19" fillId="0" borderId="6" xfId="0" applyFont="1" applyBorder="1" applyAlignment="1">
      <alignment horizontal="right" wrapText="1"/>
    </xf>
    <xf numFmtId="2" fontId="14" fillId="0" borderId="1" xfId="0" applyNumberFormat="1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_opstine" xfId="2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topLeftCell="A25" workbookViewId="0">
      <selection activeCell="P44" sqref="P44"/>
    </sheetView>
  </sheetViews>
  <sheetFormatPr defaultRowHeight="15" x14ac:dyDescent="0.25"/>
  <cols>
    <col min="1" max="1" width="15.5703125" customWidth="1"/>
  </cols>
  <sheetData>
    <row r="1" spans="1:12" ht="66" customHeight="1" thickBot="1" x14ac:dyDescent="0.3">
      <c r="A1" s="40" t="s">
        <v>45</v>
      </c>
      <c r="B1" s="41"/>
      <c r="C1" s="41"/>
      <c r="D1" s="41"/>
      <c r="E1" s="41"/>
      <c r="F1" s="41"/>
    </row>
    <row r="2" spans="1:12" ht="23.25" customHeight="1" thickBot="1" x14ac:dyDescent="0.3">
      <c r="A2" s="34"/>
      <c r="B2" s="37" t="s">
        <v>39</v>
      </c>
      <c r="C2" s="38"/>
      <c r="D2" s="39"/>
      <c r="E2" s="37" t="s">
        <v>40</v>
      </c>
      <c r="F2" s="38"/>
      <c r="G2" s="39"/>
      <c r="H2" s="6" t="s">
        <v>0</v>
      </c>
      <c r="I2" s="6" t="s">
        <v>1</v>
      </c>
      <c r="J2" s="37" t="s">
        <v>41</v>
      </c>
      <c r="K2" s="39"/>
    </row>
    <row r="3" spans="1:12" ht="22.5" customHeight="1" x14ac:dyDescent="0.25">
      <c r="A3" s="35"/>
      <c r="B3" s="7" t="s">
        <v>2</v>
      </c>
      <c r="C3" s="7" t="s">
        <v>12</v>
      </c>
      <c r="D3" s="7" t="s">
        <v>13</v>
      </c>
      <c r="E3" s="8" t="s">
        <v>2</v>
      </c>
      <c r="F3" s="8" t="s">
        <v>12</v>
      </c>
      <c r="G3" s="8" t="s">
        <v>13</v>
      </c>
      <c r="H3" s="42" t="s">
        <v>3</v>
      </c>
      <c r="I3" s="42" t="s">
        <v>4</v>
      </c>
      <c r="J3" s="7" t="s">
        <v>5</v>
      </c>
      <c r="K3" s="8" t="s">
        <v>6</v>
      </c>
    </row>
    <row r="4" spans="1:12" ht="32.25" thickBot="1" x14ac:dyDescent="0.3">
      <c r="A4" s="36"/>
      <c r="B4" s="9" t="s">
        <v>7</v>
      </c>
      <c r="C4" s="9" t="s">
        <v>8</v>
      </c>
      <c r="D4" s="9" t="s">
        <v>9</v>
      </c>
      <c r="E4" s="10" t="s">
        <v>7</v>
      </c>
      <c r="F4" s="10" t="s">
        <v>8</v>
      </c>
      <c r="G4" s="10" t="s">
        <v>9</v>
      </c>
      <c r="H4" s="43"/>
      <c r="I4" s="43"/>
      <c r="J4" s="9" t="s">
        <v>10</v>
      </c>
      <c r="K4" s="10" t="s">
        <v>11</v>
      </c>
    </row>
    <row r="5" spans="1:12" ht="21.75" x14ac:dyDescent="0.25">
      <c r="A5" s="11" t="s">
        <v>42</v>
      </c>
      <c r="B5" s="28">
        <v>1693</v>
      </c>
      <c r="C5" s="28">
        <v>869</v>
      </c>
      <c r="D5" s="28">
        <v>824</v>
      </c>
      <c r="E5" s="28">
        <v>1691</v>
      </c>
      <c r="F5" s="28">
        <v>871</v>
      </c>
      <c r="G5" s="28">
        <v>820</v>
      </c>
      <c r="H5" s="29">
        <v>1.0011827321111768</v>
      </c>
      <c r="I5" s="30">
        <v>2</v>
      </c>
      <c r="J5" s="31">
        <v>514</v>
      </c>
      <c r="K5" s="32">
        <v>171</v>
      </c>
      <c r="L5" s="27"/>
    </row>
    <row r="6" spans="1:12" x14ac:dyDescent="0.25">
      <c r="A6" s="12"/>
      <c r="B6" s="18"/>
      <c r="C6" s="18"/>
      <c r="D6" s="18"/>
      <c r="E6" s="18"/>
      <c r="F6" s="18"/>
      <c r="G6" s="18"/>
      <c r="H6" s="19"/>
      <c r="I6" s="18"/>
      <c r="J6" s="4"/>
      <c r="K6" s="5"/>
    </row>
    <row r="7" spans="1:12" x14ac:dyDescent="0.25">
      <c r="A7" s="13" t="s">
        <v>43</v>
      </c>
      <c r="B7" s="17">
        <v>9</v>
      </c>
      <c r="C7" s="17">
        <v>5</v>
      </c>
      <c r="D7" s="17">
        <v>4</v>
      </c>
      <c r="E7" s="17">
        <v>12</v>
      </c>
      <c r="F7" s="17">
        <v>5</v>
      </c>
      <c r="G7" s="17">
        <v>7</v>
      </c>
      <c r="H7" s="20">
        <f>+B7/E7</f>
        <v>0.75</v>
      </c>
      <c r="I7" s="21">
        <f>+B7-E7</f>
        <v>-3</v>
      </c>
      <c r="J7" s="17">
        <v>5</v>
      </c>
      <c r="K7" s="22" t="s">
        <v>44</v>
      </c>
    </row>
    <row r="8" spans="1:12" x14ac:dyDescent="0.25">
      <c r="A8" s="13"/>
      <c r="B8" s="15"/>
      <c r="C8" s="15"/>
      <c r="D8" s="15"/>
      <c r="E8" s="15"/>
      <c r="F8" s="15"/>
      <c r="G8" s="15"/>
      <c r="H8" s="16"/>
      <c r="I8" s="15"/>
      <c r="J8" s="17"/>
      <c r="K8" s="17"/>
    </row>
    <row r="9" spans="1:12" x14ac:dyDescent="0.25">
      <c r="A9" s="13" t="s">
        <v>15</v>
      </c>
      <c r="B9" s="17">
        <v>128</v>
      </c>
      <c r="C9" s="17">
        <v>60</v>
      </c>
      <c r="D9" s="17">
        <v>68</v>
      </c>
      <c r="E9" s="17">
        <v>143</v>
      </c>
      <c r="F9" s="17">
        <v>79</v>
      </c>
      <c r="G9" s="17">
        <v>64</v>
      </c>
      <c r="H9" s="20">
        <f t="shared" ref="H9" si="0">+B9/E9</f>
        <v>0.8951048951048951</v>
      </c>
      <c r="I9" s="21">
        <f t="shared" ref="I9" si="1">+B9-E9</f>
        <v>-15</v>
      </c>
      <c r="J9" s="17">
        <v>53</v>
      </c>
      <c r="K9" s="17">
        <v>19</v>
      </c>
    </row>
    <row r="10" spans="1:12" x14ac:dyDescent="0.25">
      <c r="A10" s="13"/>
      <c r="B10" s="15"/>
      <c r="C10" s="15"/>
      <c r="D10" s="15"/>
      <c r="E10" s="15"/>
      <c r="F10" s="15"/>
      <c r="G10" s="15"/>
      <c r="H10" s="16"/>
      <c r="I10" s="15"/>
      <c r="J10" s="17"/>
      <c r="K10" s="17"/>
    </row>
    <row r="11" spans="1:12" x14ac:dyDescent="0.25">
      <c r="A11" s="13" t="s">
        <v>16</v>
      </c>
      <c r="B11" s="17">
        <v>61</v>
      </c>
      <c r="C11" s="17">
        <v>29</v>
      </c>
      <c r="D11" s="17">
        <v>32</v>
      </c>
      <c r="E11" s="17">
        <v>80</v>
      </c>
      <c r="F11" s="17">
        <v>43</v>
      </c>
      <c r="G11" s="17">
        <v>37</v>
      </c>
      <c r="H11" s="20">
        <v>0.76249999999999996</v>
      </c>
      <c r="I11" s="21">
        <v>-19</v>
      </c>
      <c r="J11" s="17">
        <v>4</v>
      </c>
      <c r="K11" s="17">
        <v>6</v>
      </c>
    </row>
    <row r="12" spans="1:12" x14ac:dyDescent="0.25">
      <c r="A12" s="13"/>
      <c r="B12" s="15"/>
      <c r="C12" s="15"/>
      <c r="D12" s="15"/>
      <c r="E12" s="15"/>
      <c r="F12" s="15"/>
      <c r="G12" s="15"/>
      <c r="H12" s="16"/>
      <c r="I12" s="15"/>
      <c r="J12" s="17"/>
      <c r="K12" s="17"/>
    </row>
    <row r="13" spans="1:12" x14ac:dyDescent="0.25">
      <c r="A13" s="13" t="s">
        <v>17</v>
      </c>
      <c r="B13" s="17">
        <v>99</v>
      </c>
      <c r="C13" s="17">
        <v>49</v>
      </c>
      <c r="D13" s="17">
        <v>50</v>
      </c>
      <c r="E13" s="17">
        <v>108</v>
      </c>
      <c r="F13" s="17">
        <v>52</v>
      </c>
      <c r="G13" s="17">
        <v>56</v>
      </c>
      <c r="H13" s="20">
        <v>0.91666666666666663</v>
      </c>
      <c r="I13" s="21">
        <v>-9</v>
      </c>
      <c r="J13" s="17">
        <v>25</v>
      </c>
      <c r="K13" s="17">
        <v>17</v>
      </c>
    </row>
    <row r="14" spans="1:12" x14ac:dyDescent="0.25">
      <c r="A14" s="13"/>
      <c r="B14" s="15"/>
      <c r="C14" s="15"/>
      <c r="D14" s="15"/>
      <c r="E14" s="15"/>
      <c r="F14" s="15"/>
      <c r="G14" s="15"/>
      <c r="H14" s="16"/>
      <c r="I14" s="15"/>
      <c r="J14" s="17"/>
      <c r="K14" s="17"/>
    </row>
    <row r="15" spans="1:12" x14ac:dyDescent="0.25">
      <c r="A15" s="13" t="s">
        <v>18</v>
      </c>
      <c r="B15" s="17">
        <v>72</v>
      </c>
      <c r="C15" s="17">
        <v>40</v>
      </c>
      <c r="D15" s="17">
        <v>32</v>
      </c>
      <c r="E15" s="17">
        <v>41</v>
      </c>
      <c r="F15" s="17">
        <v>19</v>
      </c>
      <c r="G15" s="17">
        <v>22</v>
      </c>
      <c r="H15" s="20">
        <v>1.7560975609756098</v>
      </c>
      <c r="I15" s="21">
        <v>31</v>
      </c>
      <c r="J15" s="17">
        <v>15</v>
      </c>
      <c r="K15" s="22" t="s">
        <v>44</v>
      </c>
    </row>
    <row r="16" spans="1:12" x14ac:dyDescent="0.25">
      <c r="A16" s="13"/>
      <c r="B16" s="15"/>
      <c r="C16" s="15"/>
      <c r="D16" s="15"/>
      <c r="E16" s="15"/>
      <c r="F16" s="15"/>
      <c r="G16" s="15"/>
      <c r="H16" s="16"/>
      <c r="I16" s="15"/>
      <c r="J16" s="17"/>
      <c r="K16" s="17"/>
    </row>
    <row r="17" spans="1:11" x14ac:dyDescent="0.25">
      <c r="A17" s="13" t="s">
        <v>19</v>
      </c>
      <c r="B17" s="17">
        <v>25</v>
      </c>
      <c r="C17" s="17">
        <v>15</v>
      </c>
      <c r="D17" s="17">
        <v>10</v>
      </c>
      <c r="E17" s="17">
        <v>64</v>
      </c>
      <c r="F17" s="17">
        <v>36</v>
      </c>
      <c r="G17" s="17">
        <v>28</v>
      </c>
      <c r="H17" s="20">
        <v>0.390625</v>
      </c>
      <c r="I17" s="21">
        <v>-39</v>
      </c>
      <c r="J17" s="17">
        <v>4</v>
      </c>
      <c r="K17" s="17">
        <v>9</v>
      </c>
    </row>
    <row r="18" spans="1:11" x14ac:dyDescent="0.25">
      <c r="A18" s="13"/>
      <c r="B18" s="15"/>
      <c r="C18" s="15"/>
      <c r="D18" s="15"/>
      <c r="E18" s="15"/>
      <c r="F18" s="15"/>
      <c r="G18" s="15"/>
      <c r="H18" s="16"/>
      <c r="I18" s="15"/>
      <c r="J18" s="17"/>
      <c r="K18" s="17"/>
    </row>
    <row r="19" spans="1:11" x14ac:dyDescent="0.25">
      <c r="A19" s="13" t="s">
        <v>20</v>
      </c>
      <c r="B19" s="17">
        <v>41</v>
      </c>
      <c r="C19" s="17">
        <v>19</v>
      </c>
      <c r="D19" s="17">
        <v>22</v>
      </c>
      <c r="E19" s="17">
        <v>56</v>
      </c>
      <c r="F19" s="17">
        <v>31</v>
      </c>
      <c r="G19" s="17">
        <v>25</v>
      </c>
      <c r="H19" s="20">
        <v>0.7321428571428571</v>
      </c>
      <c r="I19" s="21">
        <v>-15</v>
      </c>
      <c r="J19" s="22" t="s">
        <v>44</v>
      </c>
      <c r="K19" s="17">
        <v>5</v>
      </c>
    </row>
    <row r="20" spans="1:11" x14ac:dyDescent="0.25">
      <c r="A20" s="13"/>
      <c r="B20" s="15"/>
      <c r="C20" s="15"/>
      <c r="D20" s="15"/>
      <c r="E20" s="15"/>
      <c r="F20" s="15"/>
      <c r="G20" s="15"/>
      <c r="H20" s="16"/>
      <c r="I20" s="15"/>
      <c r="J20" s="17"/>
      <c r="K20" s="17"/>
    </row>
    <row r="21" spans="1:11" x14ac:dyDescent="0.25">
      <c r="A21" s="13" t="s">
        <v>21</v>
      </c>
      <c r="B21" s="17">
        <v>6</v>
      </c>
      <c r="C21" s="17">
        <v>3</v>
      </c>
      <c r="D21" s="17">
        <v>3</v>
      </c>
      <c r="E21" s="17">
        <v>12</v>
      </c>
      <c r="F21" s="17">
        <v>5</v>
      </c>
      <c r="G21" s="17">
        <v>7</v>
      </c>
      <c r="H21" s="20">
        <v>0.5</v>
      </c>
      <c r="I21" s="21">
        <v>-6</v>
      </c>
      <c r="J21" s="17">
        <v>5</v>
      </c>
      <c r="K21" s="22" t="s">
        <v>44</v>
      </c>
    </row>
    <row r="22" spans="1:11" x14ac:dyDescent="0.25">
      <c r="A22" s="13"/>
      <c r="B22" s="15"/>
      <c r="C22" s="15"/>
      <c r="D22" s="15"/>
      <c r="E22" s="15"/>
      <c r="F22" s="15"/>
      <c r="G22" s="15"/>
      <c r="H22" s="16"/>
      <c r="I22" s="15"/>
      <c r="J22" s="17"/>
      <c r="K22" s="17"/>
    </row>
    <row r="23" spans="1:11" x14ac:dyDescent="0.25">
      <c r="A23" s="13" t="s">
        <v>22</v>
      </c>
      <c r="B23" s="17">
        <v>75</v>
      </c>
      <c r="C23" s="17">
        <v>32</v>
      </c>
      <c r="D23" s="17">
        <v>43</v>
      </c>
      <c r="E23" s="17">
        <v>91</v>
      </c>
      <c r="F23" s="17">
        <v>49</v>
      </c>
      <c r="G23" s="17">
        <v>42</v>
      </c>
      <c r="H23" s="20">
        <v>0.82417582417582413</v>
      </c>
      <c r="I23" s="21">
        <v>-16</v>
      </c>
      <c r="J23" s="17">
        <v>32</v>
      </c>
      <c r="K23" s="17">
        <v>8</v>
      </c>
    </row>
    <row r="24" spans="1:11" x14ac:dyDescent="0.25">
      <c r="A24" s="13"/>
      <c r="B24" s="15"/>
      <c r="C24" s="15"/>
      <c r="D24" s="15"/>
      <c r="E24" s="15"/>
      <c r="F24" s="15"/>
      <c r="G24" s="15"/>
      <c r="H24" s="16"/>
      <c r="I24" s="15"/>
      <c r="J24" s="17"/>
      <c r="K24" s="17"/>
    </row>
    <row r="25" spans="1:11" x14ac:dyDescent="0.25">
      <c r="A25" s="13" t="s">
        <v>23</v>
      </c>
      <c r="B25" s="17">
        <v>17</v>
      </c>
      <c r="C25" s="17">
        <v>7</v>
      </c>
      <c r="D25" s="17">
        <v>10</v>
      </c>
      <c r="E25" s="17">
        <v>30</v>
      </c>
      <c r="F25" s="17">
        <v>17</v>
      </c>
      <c r="G25" s="17">
        <v>13</v>
      </c>
      <c r="H25" s="20">
        <v>0.56666666666666665</v>
      </c>
      <c r="I25" s="21">
        <v>-13</v>
      </c>
      <c r="J25" s="17">
        <v>1</v>
      </c>
      <c r="K25" s="22" t="s">
        <v>44</v>
      </c>
    </row>
    <row r="26" spans="1:11" x14ac:dyDescent="0.25">
      <c r="A26" s="13"/>
      <c r="B26" s="15"/>
      <c r="C26" s="15"/>
      <c r="D26" s="15"/>
      <c r="E26" s="15"/>
      <c r="F26" s="15"/>
      <c r="G26" s="15"/>
      <c r="H26" s="16"/>
      <c r="I26" s="15"/>
      <c r="J26" s="17"/>
      <c r="K26" s="17"/>
    </row>
    <row r="27" spans="1:11" x14ac:dyDescent="0.25">
      <c r="A27" s="13" t="s">
        <v>24</v>
      </c>
      <c r="B27" s="17">
        <v>55</v>
      </c>
      <c r="C27" s="17">
        <v>23</v>
      </c>
      <c r="D27" s="17">
        <v>32</v>
      </c>
      <c r="E27" s="17">
        <v>62</v>
      </c>
      <c r="F27" s="17">
        <v>32</v>
      </c>
      <c r="G27" s="17">
        <v>30</v>
      </c>
      <c r="H27" s="20">
        <f t="shared" ref="H27" si="2">+B27/E27</f>
        <v>0.88709677419354838</v>
      </c>
      <c r="I27" s="21">
        <f t="shared" ref="I27" si="3">+B27-E27</f>
        <v>-7</v>
      </c>
      <c r="J27" s="17">
        <v>19</v>
      </c>
      <c r="K27" s="22" t="s">
        <v>44</v>
      </c>
    </row>
    <row r="28" spans="1:11" x14ac:dyDescent="0.25">
      <c r="A28" s="13"/>
      <c r="B28" s="15"/>
      <c r="C28" s="15"/>
      <c r="D28" s="15"/>
      <c r="E28" s="15"/>
      <c r="F28" s="15"/>
      <c r="G28" s="15"/>
      <c r="H28" s="16"/>
      <c r="I28" s="15"/>
      <c r="J28" s="17"/>
      <c r="K28" s="17"/>
    </row>
    <row r="29" spans="1:11" x14ac:dyDescent="0.25">
      <c r="A29" s="13" t="s">
        <v>25</v>
      </c>
      <c r="B29" s="17">
        <v>13</v>
      </c>
      <c r="C29" s="17">
        <v>8</v>
      </c>
      <c r="D29" s="17">
        <v>5</v>
      </c>
      <c r="E29" s="17">
        <v>26</v>
      </c>
      <c r="F29" s="17">
        <v>13</v>
      </c>
      <c r="G29" s="17">
        <v>13</v>
      </c>
      <c r="H29" s="20">
        <v>0.5</v>
      </c>
      <c r="I29" s="21">
        <v>-13</v>
      </c>
      <c r="J29" s="17">
        <v>3</v>
      </c>
      <c r="K29" s="22" t="s">
        <v>44</v>
      </c>
    </row>
    <row r="30" spans="1:11" x14ac:dyDescent="0.25">
      <c r="A30" s="13"/>
      <c r="B30" s="15"/>
      <c r="C30" s="15"/>
      <c r="D30" s="15"/>
      <c r="E30" s="15"/>
      <c r="F30" s="15"/>
      <c r="G30" s="15"/>
      <c r="H30" s="16"/>
      <c r="I30" s="15"/>
      <c r="J30" s="17"/>
      <c r="K30" s="17"/>
    </row>
    <row r="31" spans="1:11" x14ac:dyDescent="0.25">
      <c r="A31" s="13" t="s">
        <v>26</v>
      </c>
      <c r="B31" s="17">
        <v>161</v>
      </c>
      <c r="C31" s="17">
        <v>79</v>
      </c>
      <c r="D31" s="17">
        <v>82</v>
      </c>
      <c r="E31" s="17">
        <v>217</v>
      </c>
      <c r="F31" s="17">
        <v>102</v>
      </c>
      <c r="G31" s="17">
        <v>115</v>
      </c>
      <c r="H31" s="20">
        <v>0.74193548387096775</v>
      </c>
      <c r="I31" s="21">
        <v>-56</v>
      </c>
      <c r="J31" s="17">
        <v>51</v>
      </c>
      <c r="K31" s="17">
        <v>1</v>
      </c>
    </row>
    <row r="32" spans="1:11" x14ac:dyDescent="0.25">
      <c r="A32" s="13"/>
      <c r="B32" s="15"/>
      <c r="C32" s="15"/>
      <c r="D32" s="15"/>
      <c r="E32" s="15"/>
      <c r="F32" s="15"/>
      <c r="G32" s="15"/>
      <c r="H32" s="16"/>
      <c r="I32" s="15"/>
      <c r="J32" s="17"/>
      <c r="K32" s="17"/>
    </row>
    <row r="33" spans="1:11" x14ac:dyDescent="0.25">
      <c r="A33" s="13" t="s">
        <v>27</v>
      </c>
      <c r="B33" s="17">
        <v>10</v>
      </c>
      <c r="C33" s="17">
        <v>5</v>
      </c>
      <c r="D33" s="17">
        <v>5</v>
      </c>
      <c r="E33" s="17">
        <v>8</v>
      </c>
      <c r="F33" s="17">
        <v>3</v>
      </c>
      <c r="G33" s="17">
        <v>5</v>
      </c>
      <c r="H33" s="20">
        <v>1.25</v>
      </c>
      <c r="I33" s="21">
        <v>2</v>
      </c>
      <c r="J33" s="17">
        <v>4</v>
      </c>
      <c r="K33" s="22" t="s">
        <v>44</v>
      </c>
    </row>
    <row r="34" spans="1:11" x14ac:dyDescent="0.25">
      <c r="A34" s="13"/>
      <c r="B34" s="15"/>
      <c r="C34" s="15"/>
      <c r="D34" s="15"/>
      <c r="E34" s="15"/>
      <c r="F34" s="15"/>
      <c r="G34" s="15"/>
      <c r="H34" s="16"/>
      <c r="I34" s="15"/>
      <c r="J34" s="17"/>
      <c r="K34" s="17"/>
    </row>
    <row r="35" spans="1:11" x14ac:dyDescent="0.25">
      <c r="A35" s="13" t="s">
        <v>28</v>
      </c>
      <c r="B35" s="17">
        <v>27</v>
      </c>
      <c r="C35" s="17">
        <v>12</v>
      </c>
      <c r="D35" s="17">
        <v>15</v>
      </c>
      <c r="E35" s="17">
        <v>36</v>
      </c>
      <c r="F35" s="17">
        <v>19</v>
      </c>
      <c r="G35" s="17">
        <v>17</v>
      </c>
      <c r="H35" s="20">
        <v>0.75</v>
      </c>
      <c r="I35" s="21">
        <v>-9</v>
      </c>
      <c r="J35" s="17">
        <v>9</v>
      </c>
      <c r="K35" s="17">
        <v>1</v>
      </c>
    </row>
    <row r="36" spans="1:11" x14ac:dyDescent="0.25">
      <c r="A36" s="13"/>
      <c r="B36" s="15"/>
      <c r="C36" s="15"/>
      <c r="D36" s="15"/>
      <c r="E36" s="15"/>
      <c r="F36" s="15"/>
      <c r="G36" s="15"/>
      <c r="H36" s="16"/>
      <c r="I36" s="15"/>
      <c r="J36" s="17"/>
      <c r="K36" s="17"/>
    </row>
    <row r="37" spans="1:11" x14ac:dyDescent="0.25">
      <c r="A37" s="13" t="s">
        <v>29</v>
      </c>
      <c r="B37" s="17">
        <v>31</v>
      </c>
      <c r="C37" s="17">
        <v>18</v>
      </c>
      <c r="D37" s="17">
        <v>13</v>
      </c>
      <c r="E37" s="17">
        <v>104</v>
      </c>
      <c r="F37" s="17">
        <v>49</v>
      </c>
      <c r="G37" s="17">
        <v>55</v>
      </c>
      <c r="H37" s="20">
        <v>0.29807692307692307</v>
      </c>
      <c r="I37" s="21">
        <v>-73</v>
      </c>
      <c r="J37" s="17">
        <v>19</v>
      </c>
      <c r="K37" s="17">
        <v>11</v>
      </c>
    </row>
    <row r="38" spans="1:11" x14ac:dyDescent="0.25">
      <c r="A38" s="13"/>
      <c r="B38" s="15"/>
      <c r="C38" s="15"/>
      <c r="D38" s="15"/>
      <c r="E38" s="15"/>
      <c r="F38" s="15"/>
      <c r="G38" s="15"/>
      <c r="H38" s="16"/>
      <c r="I38" s="15"/>
      <c r="J38" s="17"/>
      <c r="K38" s="17"/>
    </row>
    <row r="39" spans="1:11" x14ac:dyDescent="0.25">
      <c r="A39" s="13" t="s">
        <v>30</v>
      </c>
      <c r="B39" s="17">
        <v>4</v>
      </c>
      <c r="C39" s="17">
        <v>4</v>
      </c>
      <c r="D39" s="22" t="s">
        <v>44</v>
      </c>
      <c r="E39" s="17">
        <v>8</v>
      </c>
      <c r="F39" s="17">
        <v>5</v>
      </c>
      <c r="G39" s="17">
        <v>3</v>
      </c>
      <c r="H39" s="33">
        <v>0.5</v>
      </c>
      <c r="I39" s="21">
        <v>-4</v>
      </c>
      <c r="J39" s="17">
        <v>1</v>
      </c>
      <c r="K39" s="22" t="s">
        <v>44</v>
      </c>
    </row>
    <row r="40" spans="1:11" x14ac:dyDescent="0.25">
      <c r="A40" s="13"/>
      <c r="B40" s="15"/>
      <c r="C40" s="15"/>
      <c r="D40" s="15"/>
      <c r="E40" s="15"/>
      <c r="F40" s="15"/>
      <c r="G40" s="15"/>
      <c r="H40" s="16"/>
      <c r="I40" s="15"/>
      <c r="J40" s="17"/>
      <c r="K40" s="17"/>
    </row>
    <row r="41" spans="1:11" x14ac:dyDescent="0.25">
      <c r="A41" s="13" t="s">
        <v>31</v>
      </c>
      <c r="B41" s="17">
        <v>606</v>
      </c>
      <c r="C41" s="17">
        <v>335</v>
      </c>
      <c r="D41" s="17">
        <v>271</v>
      </c>
      <c r="E41" s="17">
        <v>399</v>
      </c>
      <c r="F41" s="17">
        <v>214</v>
      </c>
      <c r="G41" s="17">
        <v>185</v>
      </c>
      <c r="H41" s="20">
        <v>1.518796992481203</v>
      </c>
      <c r="I41" s="21">
        <v>207</v>
      </c>
      <c r="J41" s="17">
        <v>163</v>
      </c>
      <c r="K41" s="17">
        <v>76</v>
      </c>
    </row>
    <row r="42" spans="1:11" x14ac:dyDescent="0.25">
      <c r="A42" s="13"/>
      <c r="B42" s="15"/>
      <c r="C42" s="15"/>
      <c r="D42" s="15"/>
      <c r="E42" s="15"/>
      <c r="F42" s="15"/>
      <c r="G42" s="15"/>
      <c r="H42" s="16"/>
      <c r="I42" s="15"/>
      <c r="J42" s="17"/>
      <c r="K42" s="17"/>
    </row>
    <row r="43" spans="1:11" x14ac:dyDescent="0.25">
      <c r="A43" s="13" t="s">
        <v>32</v>
      </c>
      <c r="B43" s="17">
        <v>61</v>
      </c>
      <c r="C43" s="17">
        <v>34</v>
      </c>
      <c r="D43" s="17">
        <v>27</v>
      </c>
      <c r="E43" s="17">
        <v>39</v>
      </c>
      <c r="F43" s="17">
        <v>21</v>
      </c>
      <c r="G43" s="17">
        <v>18</v>
      </c>
      <c r="H43" s="20">
        <v>1.5641025641025641</v>
      </c>
      <c r="I43" s="21">
        <v>22</v>
      </c>
      <c r="J43" s="17">
        <v>39</v>
      </c>
      <c r="K43" s="17">
        <v>15</v>
      </c>
    </row>
    <row r="44" spans="1:11" x14ac:dyDescent="0.25">
      <c r="A44" s="13"/>
      <c r="B44" s="15"/>
      <c r="C44" s="15"/>
      <c r="D44" s="15"/>
      <c r="E44" s="15"/>
      <c r="F44" s="15"/>
      <c r="G44" s="15"/>
      <c r="H44" s="16"/>
      <c r="I44" s="15"/>
      <c r="J44" s="17"/>
      <c r="K44" s="17"/>
    </row>
    <row r="45" spans="1:11" x14ac:dyDescent="0.25">
      <c r="A45" s="13" t="s">
        <v>33</v>
      </c>
      <c r="B45" s="22">
        <v>1</v>
      </c>
      <c r="C45" s="22">
        <v>1</v>
      </c>
      <c r="D45" s="22" t="s">
        <v>44</v>
      </c>
      <c r="E45" s="17">
        <v>7</v>
      </c>
      <c r="F45" s="17">
        <v>5</v>
      </c>
      <c r="G45" s="17">
        <v>2</v>
      </c>
      <c r="H45" s="20">
        <f t="shared" ref="H45" si="4">+B45/E45</f>
        <v>0.14285714285714285</v>
      </c>
      <c r="I45" s="21">
        <v>-6</v>
      </c>
      <c r="J45" s="22" t="s">
        <v>44</v>
      </c>
      <c r="K45" s="22" t="s">
        <v>44</v>
      </c>
    </row>
    <row r="46" spans="1:11" x14ac:dyDescent="0.25">
      <c r="A46" s="13"/>
      <c r="B46" s="15"/>
      <c r="C46" s="15"/>
      <c r="D46" s="15"/>
      <c r="E46" s="15"/>
      <c r="F46" s="15"/>
      <c r="G46" s="15"/>
      <c r="H46" s="16"/>
      <c r="I46" s="15"/>
      <c r="J46" s="17"/>
      <c r="K46" s="17"/>
    </row>
    <row r="47" spans="1:11" x14ac:dyDescent="0.25">
      <c r="A47" s="13" t="s">
        <v>34</v>
      </c>
      <c r="B47" s="17">
        <v>43</v>
      </c>
      <c r="C47" s="17">
        <v>21</v>
      </c>
      <c r="D47" s="17">
        <v>22</v>
      </c>
      <c r="E47" s="17">
        <v>33</v>
      </c>
      <c r="F47" s="17">
        <v>16</v>
      </c>
      <c r="G47" s="17">
        <v>17</v>
      </c>
      <c r="H47" s="20">
        <v>1.303030303030303</v>
      </c>
      <c r="I47" s="21">
        <v>10</v>
      </c>
      <c r="J47" s="17">
        <v>15</v>
      </c>
      <c r="K47" s="22" t="s">
        <v>44</v>
      </c>
    </row>
    <row r="48" spans="1:11" x14ac:dyDescent="0.25">
      <c r="A48" s="13"/>
      <c r="B48" s="15"/>
      <c r="C48" s="15"/>
      <c r="D48" s="15"/>
      <c r="E48" s="15"/>
      <c r="F48" s="15"/>
      <c r="G48" s="15"/>
      <c r="H48" s="16"/>
      <c r="I48" s="15"/>
      <c r="J48" s="17"/>
      <c r="K48" s="17"/>
    </row>
    <row r="49" spans="1:11" x14ac:dyDescent="0.25">
      <c r="A49" s="13" t="s">
        <v>35</v>
      </c>
      <c r="B49" s="17">
        <v>36</v>
      </c>
      <c r="C49" s="17">
        <v>14</v>
      </c>
      <c r="D49" s="17">
        <v>22</v>
      </c>
      <c r="E49" s="17">
        <v>28</v>
      </c>
      <c r="F49" s="17">
        <v>15</v>
      </c>
      <c r="G49" s="17">
        <v>13</v>
      </c>
      <c r="H49" s="20">
        <v>1.2857142857142858</v>
      </c>
      <c r="I49" s="21">
        <v>8</v>
      </c>
      <c r="J49" s="17">
        <v>19</v>
      </c>
      <c r="K49" s="22" t="s">
        <v>44</v>
      </c>
    </row>
    <row r="50" spans="1:11" x14ac:dyDescent="0.25">
      <c r="A50" s="13"/>
      <c r="B50" s="15"/>
      <c r="C50" s="15"/>
      <c r="D50" s="15"/>
      <c r="E50" s="15"/>
      <c r="F50" s="15"/>
      <c r="G50" s="15"/>
      <c r="H50" s="16"/>
      <c r="I50" s="15"/>
      <c r="J50" s="17"/>
      <c r="K50" s="17"/>
    </row>
    <row r="51" spans="1:11" x14ac:dyDescent="0.25">
      <c r="A51" s="13" t="s">
        <v>36</v>
      </c>
      <c r="B51" s="17">
        <v>50</v>
      </c>
      <c r="C51" s="17">
        <v>28</v>
      </c>
      <c r="D51" s="17">
        <v>22</v>
      </c>
      <c r="E51" s="17">
        <v>46</v>
      </c>
      <c r="F51" s="17">
        <v>24</v>
      </c>
      <c r="G51" s="17">
        <v>22</v>
      </c>
      <c r="H51" s="20">
        <v>1.0869565217391304</v>
      </c>
      <c r="I51" s="21">
        <v>4</v>
      </c>
      <c r="J51" s="17">
        <v>17</v>
      </c>
      <c r="K51" s="17">
        <v>1</v>
      </c>
    </row>
    <row r="52" spans="1:11" x14ac:dyDescent="0.25">
      <c r="A52" s="13"/>
      <c r="B52" s="15"/>
      <c r="C52" s="15"/>
      <c r="D52" s="15"/>
      <c r="E52" s="15"/>
      <c r="F52" s="15"/>
      <c r="G52" s="15"/>
      <c r="H52" s="16"/>
      <c r="I52" s="15"/>
      <c r="J52" s="17"/>
      <c r="K52" s="17"/>
    </row>
    <row r="53" spans="1:11" x14ac:dyDescent="0.25">
      <c r="A53" s="13" t="s">
        <v>38</v>
      </c>
      <c r="B53" s="17">
        <v>53</v>
      </c>
      <c r="C53" s="17">
        <v>24</v>
      </c>
      <c r="D53" s="17">
        <v>29</v>
      </c>
      <c r="E53" s="17">
        <v>33</v>
      </c>
      <c r="F53" s="17">
        <v>15</v>
      </c>
      <c r="G53" s="17">
        <v>18</v>
      </c>
      <c r="H53" s="20">
        <v>1.606060606060606</v>
      </c>
      <c r="I53" s="17">
        <v>20</v>
      </c>
      <c r="J53" s="17">
        <v>10</v>
      </c>
      <c r="K53" s="22" t="s">
        <v>44</v>
      </c>
    </row>
    <row r="54" spans="1:11" x14ac:dyDescent="0.25">
      <c r="A54" s="13"/>
      <c r="B54" s="15"/>
      <c r="C54" s="15"/>
      <c r="D54" s="15"/>
      <c r="E54" s="15"/>
      <c r="F54" s="15"/>
      <c r="G54" s="15"/>
      <c r="H54" s="16"/>
      <c r="I54" s="15"/>
      <c r="J54" s="17"/>
      <c r="K54" s="17"/>
    </row>
    <row r="55" spans="1:11" x14ac:dyDescent="0.25">
      <c r="A55" s="13" t="s">
        <v>37</v>
      </c>
      <c r="B55" s="17">
        <v>9</v>
      </c>
      <c r="C55" s="17">
        <v>4</v>
      </c>
      <c r="D55" s="17">
        <v>5</v>
      </c>
      <c r="E55" s="17">
        <v>8</v>
      </c>
      <c r="F55" s="17">
        <v>2</v>
      </c>
      <c r="G55" s="17">
        <v>6</v>
      </c>
      <c r="H55" s="20">
        <v>1.125</v>
      </c>
      <c r="I55" s="17">
        <v>1</v>
      </c>
      <c r="J55" s="17">
        <v>1</v>
      </c>
      <c r="K55" s="17">
        <v>2</v>
      </c>
    </row>
    <row r="56" spans="1:11" x14ac:dyDescent="0.25">
      <c r="A56" s="14" t="s">
        <v>14</v>
      </c>
      <c r="B56" s="3"/>
      <c r="C56" s="3"/>
      <c r="D56" s="3"/>
      <c r="E56" s="3"/>
      <c r="F56" s="3"/>
      <c r="G56" s="3"/>
      <c r="H56" s="3"/>
      <c r="I56" s="3"/>
      <c r="J56" s="2"/>
      <c r="K56" s="1"/>
    </row>
    <row r="57" spans="1:11" x14ac:dyDescent="0.25">
      <c r="B57" s="27"/>
      <c r="E57" s="27"/>
    </row>
    <row r="58" spans="1:11" x14ac:dyDescent="0.25">
      <c r="B58" s="27"/>
      <c r="E58" s="27"/>
    </row>
    <row r="59" spans="1:11" x14ac:dyDescent="0.25">
      <c r="B59" s="27"/>
      <c r="E59" s="27"/>
    </row>
    <row r="60" spans="1:11" x14ac:dyDescent="0.25">
      <c r="B60" s="23"/>
      <c r="E60" s="27"/>
    </row>
    <row r="61" spans="1:11" x14ac:dyDescent="0.25">
      <c r="B61" s="24"/>
      <c r="E61" s="27"/>
    </row>
    <row r="62" spans="1:11" x14ac:dyDescent="0.25">
      <c r="B62" s="24"/>
      <c r="E62" s="27"/>
    </row>
    <row r="63" spans="1:11" x14ac:dyDescent="0.25">
      <c r="B63" s="24"/>
      <c r="E63" s="27"/>
    </row>
    <row r="64" spans="1:11" x14ac:dyDescent="0.25">
      <c r="B64" s="24"/>
      <c r="E64" s="27"/>
    </row>
    <row r="65" spans="2:5" x14ac:dyDescent="0.25">
      <c r="B65" s="24"/>
      <c r="E65" s="27"/>
    </row>
    <row r="66" spans="2:5" x14ac:dyDescent="0.25">
      <c r="B66" s="24"/>
    </row>
    <row r="67" spans="2:5" x14ac:dyDescent="0.25">
      <c r="B67" s="24"/>
    </row>
    <row r="68" spans="2:5" x14ac:dyDescent="0.25">
      <c r="B68" s="24"/>
    </row>
    <row r="69" spans="2:5" x14ac:dyDescent="0.25">
      <c r="B69" s="24"/>
    </row>
    <row r="70" spans="2:5" x14ac:dyDescent="0.25">
      <c r="B70" s="24"/>
    </row>
    <row r="71" spans="2:5" x14ac:dyDescent="0.25">
      <c r="B71" s="24"/>
    </row>
    <row r="72" spans="2:5" x14ac:dyDescent="0.25">
      <c r="B72" s="24"/>
    </row>
    <row r="73" spans="2:5" x14ac:dyDescent="0.25">
      <c r="B73" s="24"/>
    </row>
    <row r="74" spans="2:5" x14ac:dyDescent="0.25">
      <c r="B74" s="24"/>
    </row>
    <row r="75" spans="2:5" x14ac:dyDescent="0.25">
      <c r="B75" s="24"/>
    </row>
    <row r="76" spans="2:5" x14ac:dyDescent="0.25">
      <c r="B76" s="24"/>
    </row>
    <row r="77" spans="2:5" x14ac:dyDescent="0.25">
      <c r="B77" s="24"/>
    </row>
    <row r="78" spans="2:5" x14ac:dyDescent="0.25">
      <c r="B78" s="24"/>
    </row>
    <row r="79" spans="2:5" x14ac:dyDescent="0.25">
      <c r="B79" s="24"/>
    </row>
    <row r="80" spans="2:5" x14ac:dyDescent="0.25">
      <c r="B80" s="24"/>
    </row>
    <row r="81" spans="2:2" x14ac:dyDescent="0.25">
      <c r="B81" s="24"/>
    </row>
    <row r="82" spans="2:2" x14ac:dyDescent="0.25">
      <c r="B82" s="24"/>
    </row>
    <row r="83" spans="2:2" x14ac:dyDescent="0.25">
      <c r="B83" s="24"/>
    </row>
    <row r="84" spans="2:2" x14ac:dyDescent="0.25">
      <c r="B84" s="25"/>
    </row>
    <row r="85" spans="2:2" x14ac:dyDescent="0.25">
      <c r="B85" s="25"/>
    </row>
    <row r="86" spans="2:2" x14ac:dyDescent="0.25">
      <c r="B86" s="26"/>
    </row>
    <row r="87" spans="2:2" x14ac:dyDescent="0.25">
      <c r="B87" s="26"/>
    </row>
  </sheetData>
  <mergeCells count="7">
    <mergeCell ref="A2:A4"/>
    <mergeCell ref="B2:D2"/>
    <mergeCell ref="E2:G2"/>
    <mergeCell ref="J2:K2"/>
    <mergeCell ref="A1:F1"/>
    <mergeCell ref="H3:H4"/>
    <mergeCell ref="I3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2023-05-29T06:53:16Z</dcterms:modified>
</cp:coreProperties>
</file>